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57" documentId="13_ncr:1_{F5699B73-55CC-41C1-ADB5-B8AB6072D8A1}" xr6:coauthVersionLast="47" xr6:coauthVersionMax="47" xr10:uidLastSave="{7FF5F8C9-498C-4954-AA6F-A3D47923463A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48" i="9" l="1"/>
  <c r="Q48" i="9"/>
  <c r="R48" i="9"/>
  <c r="N48" i="9"/>
  <c r="M48" i="9"/>
  <c r="H48" i="9"/>
  <c r="J48" i="9"/>
  <c r="F48" i="9"/>
  <c r="E48" i="9"/>
  <c r="P12" i="9" l="1"/>
  <c r="M12" i="9"/>
  <c r="N12" i="9"/>
  <c r="P38" i="9"/>
  <c r="M38" i="9"/>
  <c r="M40" i="9"/>
  <c r="P40" i="9" s="1"/>
  <c r="M36" i="9"/>
  <c r="P36" i="9" s="1"/>
  <c r="S31" i="9" l="1"/>
  <c r="S33" i="9"/>
  <c r="S30" i="9"/>
  <c r="S37" i="9" l="1"/>
  <c r="S35" i="9"/>
  <c r="S20" i="9"/>
  <c r="S21" i="9"/>
  <c r="S22" i="9"/>
  <c r="S23" i="9"/>
  <c r="S26" i="9"/>
  <c r="S19" i="9"/>
  <c r="S15" i="9"/>
  <c r="S17" i="9"/>
  <c r="S10" i="9"/>
  <c r="S11" i="9"/>
  <c r="S9" i="9"/>
  <c r="M27" i="9" l="1"/>
  <c r="P27" i="9" s="1"/>
  <c r="M25" i="9"/>
  <c r="P25" i="9" s="1"/>
  <c r="N11" i="9" l="1"/>
  <c r="M11" i="9"/>
  <c r="N10" i="9"/>
  <c r="M10" i="9"/>
  <c r="P11" i="9" l="1"/>
  <c r="P10" i="9"/>
  <c r="S44" i="9" l="1"/>
  <c r="S39" i="9"/>
  <c r="S29" i="9"/>
  <c r="S14" i="9"/>
  <c r="N47" i="9"/>
  <c r="M47" i="9"/>
  <c r="M45" i="9"/>
  <c r="P45" i="9" s="1"/>
  <c r="M44" i="9"/>
  <c r="P44" i="9" s="1"/>
  <c r="M43" i="9"/>
  <c r="P43" i="9" s="1"/>
  <c r="N41" i="9"/>
  <c r="M41" i="9"/>
  <c r="M39" i="9"/>
  <c r="P39" i="9" s="1"/>
  <c r="M37" i="9"/>
  <c r="M35" i="9"/>
  <c r="N33" i="9"/>
  <c r="M33" i="9"/>
  <c r="M32" i="9"/>
  <c r="P32" i="9" s="1"/>
  <c r="N31" i="9"/>
  <c r="M31" i="9"/>
  <c r="N30" i="9"/>
  <c r="M30" i="9"/>
  <c r="N29" i="9"/>
  <c r="M29" i="9"/>
  <c r="M26" i="9"/>
  <c r="P26" i="9" s="1"/>
  <c r="M24" i="9"/>
  <c r="P24" i="9" s="1"/>
  <c r="M23" i="9"/>
  <c r="P23" i="9" s="1"/>
  <c r="M22" i="9"/>
  <c r="P22" i="9" s="1"/>
  <c r="M21" i="9"/>
  <c r="P21" i="9" s="1"/>
  <c r="N20" i="9"/>
  <c r="M20" i="9"/>
  <c r="M19" i="9"/>
  <c r="M17" i="9"/>
  <c r="P17" i="9" s="1"/>
  <c r="M16" i="9"/>
  <c r="P16" i="9" s="1"/>
  <c r="M15" i="9"/>
  <c r="P15" i="9" s="1"/>
  <c r="N14" i="9"/>
  <c r="M14" i="9"/>
  <c r="P19" i="9" l="1"/>
  <c r="P35" i="9"/>
  <c r="P31" i="9"/>
  <c r="P37" i="9"/>
  <c r="P48" i="9" s="1"/>
  <c r="P41" i="9"/>
  <c r="P20" i="9"/>
  <c r="P29" i="9"/>
  <c r="P47" i="9"/>
  <c r="P30" i="9"/>
  <c r="P33" i="9"/>
  <c r="P14" i="9"/>
</calcChain>
</file>

<file path=xl/sharedStrings.xml><?xml version="1.0" encoding="utf-8"?>
<sst xmlns="http://schemas.openxmlformats.org/spreadsheetml/2006/main" count="111" uniqueCount="92">
  <si>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</si>
  <si>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</si>
  <si>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</si>
  <si>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</si>
  <si>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</si>
  <si>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</si>
  <si>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</si>
  <si>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</si>
  <si>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</si>
  <si>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</si>
  <si>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</si>
  <si>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</si>
  <si>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</si>
  <si>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</si>
  <si>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Педагогически науки</t>
  </si>
  <si>
    <t>Педагогика</t>
  </si>
  <si>
    <t>Педагогика на обучението по …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</si>
  <si>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</si>
  <si>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</si>
  <si>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</si>
  <si>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</si>
  <si>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</si>
  <si>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</si>
  <si>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</si>
  <si>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</si>
  <si>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</si>
  <si>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</si>
  <si>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Право</t>
  </si>
  <si>
    <t>Администрация и  управление</t>
  </si>
  <si>
    <t>Икономика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</si>
  <si>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</si>
  <si>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</si>
  <si>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</si>
  <si>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</si>
  <si>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Математика</t>
  </si>
  <si>
    <t xml:space="preserve">Информатика и компютърни  науки  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</si>
  <si>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</si>
  <si>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</si>
  <si>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</si>
  <si>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</si>
  <si>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Биотехнологии</t>
  </si>
  <si>
    <t>Изкуства</t>
  </si>
  <si>
    <t>Изобразително изкуство</t>
  </si>
  <si>
    <t>Музикално и танцово изкуство</t>
  </si>
  <si>
    <t>Театрално и филмово изкуство</t>
  </si>
  <si>
    <t>Сигурност и отбрана</t>
  </si>
  <si>
    <t>Национална сигурност</t>
  </si>
  <si>
    <t>Теория и управление на образованието</t>
  </si>
  <si>
    <t>Педагогика на обучението по …*</t>
  </si>
  <si>
    <t>Администрация и  управление*</t>
  </si>
  <si>
    <t>Икономика*</t>
  </si>
  <si>
    <t>Машинно инженерство*</t>
  </si>
  <si>
    <t>Електротехника, електроника и автоматика*</t>
  </si>
  <si>
    <t>Комуникационна и компютърна техника*</t>
  </si>
  <si>
    <t>ПРИЛОЖЕНИЕ № 1.24</t>
  </si>
  <si>
    <t>* допълнителен прием под условие</t>
  </si>
  <si>
    <t>ПЛОВДИВСКИ УНИВЕРСИТЕТ " ПАИСИЙ ХИЛЕНДАРСКИ"</t>
  </si>
  <si>
    <t>РО - редовно обучение; ЗО - задочно обучение; ДО - дистанционно обучение;</t>
  </si>
  <si>
    <t>1.1.</t>
  </si>
  <si>
    <t>1.2.</t>
  </si>
  <si>
    <t>1.3.</t>
  </si>
  <si>
    <t>2.1.</t>
  </si>
  <si>
    <t>2.2.</t>
  </si>
  <si>
    <t>2.3.</t>
  </si>
  <si>
    <t>2.4.</t>
  </si>
  <si>
    <t>3.1.</t>
  </si>
  <si>
    <t>3.2.</t>
  </si>
  <si>
    <t>3.3.</t>
  </si>
  <si>
    <t>3.4.</t>
  </si>
  <si>
    <t>3.6.</t>
  </si>
  <si>
    <t>3.7.</t>
  </si>
  <si>
    <t>3.8.</t>
  </si>
  <si>
    <t>4.1.</t>
  </si>
  <si>
    <t>4.2.</t>
  </si>
  <si>
    <t>4.3.</t>
  </si>
  <si>
    <t>4.5.</t>
  </si>
  <si>
    <t>4.6.</t>
  </si>
  <si>
    <t>5.1.</t>
  </si>
  <si>
    <t>5.2.</t>
  </si>
  <si>
    <t>5.3.</t>
  </si>
  <si>
    <t>5.11.</t>
  </si>
  <si>
    <t>8.2.</t>
  </si>
  <si>
    <t>8.3.</t>
  </si>
  <si>
    <t>8.4.</t>
  </si>
  <si>
    <t>9.1.</t>
  </si>
  <si>
    <t>1.</t>
  </si>
  <si>
    <t>2.</t>
  </si>
  <si>
    <t>3.</t>
  </si>
  <si>
    <t>4.</t>
  </si>
  <si>
    <t>5.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</si>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</sst>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Fill="1" applyAlignment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0" fontId="6" fillId="0" borderId="6" xfId="0" applyFont="1" applyFill="1" applyBorder="1" applyAlignment="1"/>
    <xf numFmtId="0" fontId="6" fillId="0" borderId="12" xfId="0" applyFont="1" applyBorder="1" applyAlignment="1">
      <alignment horizontal="right"/>
    </xf>
    <xf numFmtId="49" fontId="3" fillId="0" borderId="6" xfId="0" applyNumberFormat="1" applyFont="1" applyFill="1" applyBorder="1" applyAlignment="1">
      <alignment horizontal="left"/>
    </xf>
    <xf numFmtId="0" fontId="7" fillId="0" borderId="13" xfId="0" applyFont="1" applyFill="1" applyBorder="1" applyAlignment="1">
      <alignment vertical="center"/>
    </xf>
    <xf numFmtId="0" fontId="3" fillId="0" borderId="6" xfId="0" applyFont="1" applyBorder="1" applyAlignment="1"/>
    <xf numFmtId="0" fontId="6" fillId="0" borderId="11" xfId="0" applyFont="1" applyBorder="1" applyAlignment="1">
      <alignment horizontal="right" wrapText="1"/>
    </xf>
    <xf numFmtId="49" fontId="7" fillId="0" borderId="6" xfId="0" applyNumberFormat="1" applyFont="1" applyFill="1" applyBorder="1" applyAlignment="1">
      <alignment horizontal="left"/>
    </xf>
    <xf numFmtId="0" fontId="3" fillId="0" borderId="6" xfId="0" applyFont="1" applyFill="1" applyBorder="1" applyAlignment="1"/>
    <xf numFmtId="0" fontId="3" fillId="0" borderId="14" xfId="0" applyFont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left"/>
    </xf>
    <xf numFmtId="0" fontId="3" fillId="0" borderId="13" xfId="0" applyFont="1" applyFill="1" applyBorder="1" applyAlignment="1">
      <alignment vertical="center"/>
    </xf>
    <xf numFmtId="0" fontId="3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 applyProtection="1">
      <alignment horizontal="justify" vertical="top" wrapText="1"/>
    </xf>
    <xf numFmtId="0" fontId="3" fillId="0" borderId="12" xfId="0" applyFont="1" applyBorder="1" applyAlignment="1">
      <alignment horizontal="right"/>
    </xf>
    <xf numFmtId="0" fontId="5" fillId="0" borderId="13" xfId="0" applyFont="1" applyFill="1" applyBorder="1" applyAlignment="1">
      <alignment vertical="center" wrapText="1"/>
    </xf>
    <xf numFmtId="49" fontId="3" fillId="0" borderId="6" xfId="0" applyNumberFormat="1" applyFont="1" applyFill="1" applyBorder="1" applyAlignment="1" applyProtection="1">
      <alignment horizontal="left" wrapText="1"/>
    </xf>
    <xf numFmtId="0" fontId="6" fillId="0" borderId="1" xfId="0" applyFont="1" applyFill="1" applyBorder="1" applyAlignment="1">
      <alignment horizontal="right" wrapText="1"/>
    </xf>
    <xf numFmtId="0" fontId="6" fillId="0" borderId="6" xfId="0" applyFont="1" applyBorder="1" applyAlignment="1"/>
    <xf numFmtId="0" fontId="3" fillId="0" borderId="13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>
      <alignment vertical="center"/>
    </xf>
    <xf numFmtId="0" fontId="3" fillId="0" borderId="6" xfId="0" applyFont="1" applyFill="1" applyBorder="1" applyAlignment="1" applyProtection="1">
      <alignment horizontal="justify" vertical="top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3" xfId="0" applyFont="1" applyFill="1" applyBorder="1" applyAlignment="1" applyProtection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2"/>
  <sheetViews>
    <sheetView tabSelected="1" topLeftCell="A13" zoomScaleNormal="100" workbookViewId="0">
      <selection activeCell="S49" sqref="S49"/>
    </sheetView>
  </sheetViews>
  <sheetFormatPr defaultRowHeight="15" x14ac:dyDescent="0.25"/>
  <cols>
    <col min="1" max="1" width="7.5703125" style="1" bestFit="1" customWidth="1"/>
    <col min="2" max="2" width="41.140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32" ht="16.5" customHeight="1" x14ac:dyDescent="0.25">
      <c r="A1" s="47" t="s">
        <v>54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32" x14ac:dyDescent="0.25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32" ht="17.2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32" ht="15" customHeight="1" x14ac:dyDescent="0.25">
      <c r="A4" s="55" t="s">
        <v>0</v>
      </c>
      <c r="B4" s="55" t="s">
        <v>5</v>
      </c>
      <c r="C4" s="59" t="s">
        <v>10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1"/>
      <c r="Q4" s="49" t="s">
        <v>11</v>
      </c>
      <c r="R4" s="50"/>
      <c r="S4" s="51"/>
    </row>
    <row r="5" spans="1:32" ht="45" customHeight="1" x14ac:dyDescent="0.25">
      <c r="A5" s="55"/>
      <c r="B5" s="55"/>
      <c r="C5" s="57" t="s">
        <v>12</v>
      </c>
      <c r="D5" s="58"/>
      <c r="E5" s="57" t="s">
        <v>1</v>
      </c>
      <c r="F5" s="62"/>
      <c r="G5" s="58"/>
      <c r="H5" s="56" t="s">
        <v>2</v>
      </c>
      <c r="I5" s="56"/>
      <c r="J5" s="55" t="s">
        <v>6</v>
      </c>
      <c r="K5" s="55"/>
      <c r="L5" s="55"/>
      <c r="M5" s="55" t="s">
        <v>9</v>
      </c>
      <c r="N5" s="55"/>
      <c r="O5" s="55"/>
      <c r="P5" s="55"/>
      <c r="Q5" s="52"/>
      <c r="R5" s="53"/>
      <c r="S5" s="54"/>
    </row>
    <row r="6" spans="1:32" s="2" customFormat="1" x14ac:dyDescent="0.2">
      <c r="A6" s="55"/>
      <c r="B6" s="55"/>
      <c r="C6" s="7" t="s">
        <v>7</v>
      </c>
      <c r="D6" s="7" t="s">
        <v>8</v>
      </c>
      <c r="E6" s="7" t="s">
        <v>7</v>
      </c>
      <c r="F6" s="7" t="s">
        <v>8</v>
      </c>
      <c r="G6" s="8" t="s">
        <v>13</v>
      </c>
      <c r="H6" s="9" t="s">
        <v>7</v>
      </c>
      <c r="I6" s="9" t="s">
        <v>8</v>
      </c>
      <c r="J6" s="9" t="s">
        <v>7</v>
      </c>
      <c r="K6" s="9" t="s">
        <v>8</v>
      </c>
      <c r="L6" s="9" t="s">
        <v>13</v>
      </c>
      <c r="M6" s="9" t="s">
        <v>7</v>
      </c>
      <c r="N6" s="9" t="s">
        <v>8</v>
      </c>
      <c r="O6" s="9" t="s">
        <v>13</v>
      </c>
      <c r="P6" s="7" t="s">
        <v>3</v>
      </c>
      <c r="Q6" s="10" t="s">
        <v>7</v>
      </c>
      <c r="R6" s="10" t="s">
        <v>8</v>
      </c>
      <c r="S6" s="10" t="s">
        <v>3</v>
      </c>
    </row>
    <row r="7" spans="1:32" s="2" customFormat="1" x14ac:dyDescent="0.2">
      <c r="A7" s="11">
        <v>1</v>
      </c>
      <c r="B7" s="12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</row>
    <row r="8" spans="1:32" s="2" customFormat="1" ht="15" customHeight="1" x14ac:dyDescent="0.25">
      <c r="A8" s="13" t="s">
        <v>85</v>
      </c>
      <c r="B8" s="14" t="s">
        <v>14</v>
      </c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  <c r="P8" s="17"/>
      <c r="Q8" s="18"/>
      <c r="R8" s="18"/>
      <c r="S8" s="18"/>
      <c r="T8" s="5"/>
    </row>
    <row r="9" spans="1:32" s="2" customFormat="1" ht="15" customHeight="1" x14ac:dyDescent="0.25">
      <c r="A9" s="19" t="s">
        <v>58</v>
      </c>
      <c r="B9" s="20" t="s">
        <v>47</v>
      </c>
      <c r="C9" s="15"/>
      <c r="D9" s="15"/>
      <c r="E9" s="16"/>
      <c r="F9" s="16"/>
      <c r="G9" s="16"/>
      <c r="H9" s="16"/>
      <c r="I9" s="16"/>
      <c r="J9" s="16"/>
      <c r="K9" s="16"/>
      <c r="L9" s="16"/>
      <c r="M9" s="17"/>
      <c r="N9" s="17"/>
      <c r="O9" s="17"/>
      <c r="P9" s="17"/>
      <c r="Q9" s="21">
        <v>1</v>
      </c>
      <c r="R9" s="21"/>
      <c r="S9" s="22">
        <f>SUM(Q9:R9)</f>
        <v>1</v>
      </c>
      <c r="T9" s="5"/>
    </row>
    <row r="10" spans="1:32" s="2" customFormat="1" x14ac:dyDescent="0.25">
      <c r="A10" s="23" t="s">
        <v>59</v>
      </c>
      <c r="B10" s="20" t="s">
        <v>15</v>
      </c>
      <c r="C10" s="15"/>
      <c r="D10" s="15"/>
      <c r="E10" s="15">
        <v>444</v>
      </c>
      <c r="F10" s="15">
        <v>10</v>
      </c>
      <c r="G10" s="15"/>
      <c r="H10" s="15"/>
      <c r="I10" s="15"/>
      <c r="J10" s="15"/>
      <c r="K10" s="15"/>
      <c r="L10" s="15"/>
      <c r="M10" s="24">
        <f t="shared" ref="M10:N12" si="0">SUM(E10,H10,J10)</f>
        <v>444</v>
      </c>
      <c r="N10" s="24">
        <f t="shared" si="0"/>
        <v>10</v>
      </c>
      <c r="O10" s="24"/>
      <c r="P10" s="17">
        <f t="shared" ref="P10:P12" si="1">SUM(M10:O10)</f>
        <v>454</v>
      </c>
      <c r="Q10" s="25">
        <v>5</v>
      </c>
      <c r="R10" s="25"/>
      <c r="S10" s="22">
        <f t="shared" ref="S10:S11" si="2">SUM(Q10:R10)</f>
        <v>5</v>
      </c>
      <c r="T10" s="5"/>
    </row>
    <row r="11" spans="1:32" s="4" customFormat="1" x14ac:dyDescent="0.25">
      <c r="A11" s="19" t="s">
        <v>60</v>
      </c>
      <c r="B11" s="20" t="s">
        <v>16</v>
      </c>
      <c r="C11" s="15"/>
      <c r="D11" s="15"/>
      <c r="E11" s="15">
        <v>404</v>
      </c>
      <c r="F11" s="15">
        <v>50</v>
      </c>
      <c r="G11" s="15"/>
      <c r="H11" s="15"/>
      <c r="I11" s="15"/>
      <c r="J11" s="15">
        <v>22</v>
      </c>
      <c r="K11" s="15"/>
      <c r="L11" s="15"/>
      <c r="M11" s="24">
        <f t="shared" si="0"/>
        <v>426</v>
      </c>
      <c r="N11" s="24">
        <f t="shared" si="0"/>
        <v>50</v>
      </c>
      <c r="O11" s="24"/>
      <c r="P11" s="17">
        <f t="shared" si="1"/>
        <v>476</v>
      </c>
      <c r="Q11" s="26">
        <v>16</v>
      </c>
      <c r="R11" s="26">
        <v>5</v>
      </c>
      <c r="S11" s="22">
        <f t="shared" si="2"/>
        <v>21</v>
      </c>
      <c r="T11" s="6"/>
    </row>
    <row r="12" spans="1:32" s="4" customFormat="1" x14ac:dyDescent="0.25">
      <c r="A12" s="19" t="s">
        <v>60</v>
      </c>
      <c r="B12" s="20" t="s">
        <v>48</v>
      </c>
      <c r="C12" s="15"/>
      <c r="D12" s="15"/>
      <c r="E12" s="15">
        <v>130</v>
      </c>
      <c r="F12" s="15">
        <v>30</v>
      </c>
      <c r="G12" s="15"/>
      <c r="H12" s="15"/>
      <c r="I12" s="15"/>
      <c r="J12" s="15"/>
      <c r="K12" s="15"/>
      <c r="L12" s="15"/>
      <c r="M12" s="24">
        <f t="shared" si="0"/>
        <v>130</v>
      </c>
      <c r="N12" s="24">
        <f t="shared" si="0"/>
        <v>30</v>
      </c>
      <c r="O12" s="24"/>
      <c r="P12" s="17">
        <f t="shared" si="1"/>
        <v>160</v>
      </c>
      <c r="Q12" s="27"/>
      <c r="R12" s="27"/>
      <c r="S12" s="22"/>
      <c r="T12" s="6"/>
    </row>
    <row r="13" spans="1:32" x14ac:dyDescent="0.25">
      <c r="A13" s="28" t="s">
        <v>86</v>
      </c>
      <c r="B13" s="14" t="s">
        <v>17</v>
      </c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17"/>
      <c r="N13" s="17"/>
      <c r="O13" s="17"/>
      <c r="P13" s="17"/>
      <c r="Q13" s="18"/>
      <c r="R13" s="18"/>
      <c r="S13" s="18"/>
      <c r="T13" s="5"/>
    </row>
    <row r="14" spans="1:32" x14ac:dyDescent="0.25">
      <c r="A14" s="19" t="s">
        <v>61</v>
      </c>
      <c r="B14" s="29" t="s">
        <v>18</v>
      </c>
      <c r="C14" s="15"/>
      <c r="D14" s="15"/>
      <c r="E14" s="15">
        <v>435</v>
      </c>
      <c r="F14" s="15">
        <v>35</v>
      </c>
      <c r="G14" s="15"/>
      <c r="H14" s="15">
        <v>8</v>
      </c>
      <c r="I14" s="15"/>
      <c r="J14" s="15">
        <v>30</v>
      </c>
      <c r="K14" s="15"/>
      <c r="L14" s="15"/>
      <c r="M14" s="24">
        <f>SUM(E14,H14,J14)</f>
        <v>473</v>
      </c>
      <c r="N14" s="24">
        <f>SUM(F14,I14,K14)</f>
        <v>35</v>
      </c>
      <c r="O14" s="24"/>
      <c r="P14" s="17">
        <f t="shared" ref="P14:P17" si="3">SUM(M14:O14)</f>
        <v>508</v>
      </c>
      <c r="Q14" s="30">
        <v>22</v>
      </c>
      <c r="R14" s="30">
        <v>8</v>
      </c>
      <c r="S14" s="31">
        <f>SUM(Q14:R14)</f>
        <v>30</v>
      </c>
      <c r="T14" s="5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x14ac:dyDescent="0.25">
      <c r="A15" s="19" t="s">
        <v>62</v>
      </c>
      <c r="B15" s="20" t="s">
        <v>19</v>
      </c>
      <c r="C15" s="15"/>
      <c r="D15" s="15"/>
      <c r="E15" s="15">
        <v>42</v>
      </c>
      <c r="F15" s="15"/>
      <c r="G15" s="15"/>
      <c r="H15" s="15"/>
      <c r="I15" s="15"/>
      <c r="J15" s="15"/>
      <c r="K15" s="15"/>
      <c r="L15" s="15"/>
      <c r="M15" s="24">
        <f t="shared" ref="M15:M17" si="4">SUM(E15,H15,J15)</f>
        <v>42</v>
      </c>
      <c r="N15" s="24"/>
      <c r="O15" s="24"/>
      <c r="P15" s="17">
        <f t="shared" si="3"/>
        <v>42</v>
      </c>
      <c r="Q15" s="30">
        <v>3</v>
      </c>
      <c r="R15" s="30">
        <v>1</v>
      </c>
      <c r="S15" s="31">
        <f t="shared" ref="S15:S17" si="5">SUM(Q15:R15)</f>
        <v>4</v>
      </c>
      <c r="T15" s="5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s="3" customFormat="1" ht="15" customHeight="1" x14ac:dyDescent="0.25">
      <c r="A16" s="19" t="s">
        <v>63</v>
      </c>
      <c r="B16" s="20" t="s">
        <v>20</v>
      </c>
      <c r="C16" s="15"/>
      <c r="D16" s="15"/>
      <c r="E16" s="15">
        <v>13</v>
      </c>
      <c r="F16" s="15"/>
      <c r="G16" s="15"/>
      <c r="H16" s="15"/>
      <c r="I16" s="15"/>
      <c r="J16" s="15"/>
      <c r="K16" s="15"/>
      <c r="L16" s="15"/>
      <c r="M16" s="24">
        <f t="shared" si="4"/>
        <v>13</v>
      </c>
      <c r="N16" s="24"/>
      <c r="O16" s="24"/>
      <c r="P16" s="17">
        <f t="shared" si="3"/>
        <v>13</v>
      </c>
      <c r="Q16" s="32"/>
      <c r="R16" s="32"/>
      <c r="S16" s="31"/>
      <c r="T16" s="5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s="3" customFormat="1" ht="15" customHeight="1" x14ac:dyDescent="0.25">
      <c r="A17" s="19" t="s">
        <v>64</v>
      </c>
      <c r="B17" s="29" t="s">
        <v>21</v>
      </c>
      <c r="C17" s="15"/>
      <c r="D17" s="15"/>
      <c r="E17" s="15">
        <v>15</v>
      </c>
      <c r="F17" s="15"/>
      <c r="G17" s="15"/>
      <c r="H17" s="15"/>
      <c r="I17" s="15"/>
      <c r="J17" s="15">
        <v>3</v>
      </c>
      <c r="K17" s="15"/>
      <c r="L17" s="15"/>
      <c r="M17" s="24">
        <f t="shared" si="4"/>
        <v>18</v>
      </c>
      <c r="N17" s="24"/>
      <c r="O17" s="24"/>
      <c r="P17" s="17">
        <f t="shared" si="3"/>
        <v>18</v>
      </c>
      <c r="Q17" s="32">
        <v>2</v>
      </c>
      <c r="R17" s="32"/>
      <c r="S17" s="31">
        <f t="shared" si="5"/>
        <v>2</v>
      </c>
      <c r="T17" s="5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s="3" customFormat="1" x14ac:dyDescent="0.25">
      <c r="A18" s="13" t="s">
        <v>87</v>
      </c>
      <c r="B18" s="14" t="s">
        <v>22</v>
      </c>
      <c r="C18" s="15"/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17"/>
      <c r="Q18" s="18"/>
      <c r="R18" s="18"/>
      <c r="S18" s="18"/>
      <c r="T18" s="5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ht="30" x14ac:dyDescent="0.25">
      <c r="A19" s="19" t="s">
        <v>65</v>
      </c>
      <c r="B19" s="33" t="s">
        <v>23</v>
      </c>
      <c r="C19" s="15"/>
      <c r="D19" s="15"/>
      <c r="E19" s="15">
        <v>48</v>
      </c>
      <c r="F19" s="15"/>
      <c r="G19" s="15"/>
      <c r="H19" s="15"/>
      <c r="I19" s="15"/>
      <c r="J19" s="15"/>
      <c r="K19" s="15"/>
      <c r="L19" s="15"/>
      <c r="M19" s="24">
        <f>SUM(E19,H19,J19)</f>
        <v>48</v>
      </c>
      <c r="N19" s="24"/>
      <c r="O19" s="24"/>
      <c r="P19" s="17">
        <f t="shared" ref="P19:P27" si="6">SUM(M19:O19)</f>
        <v>48</v>
      </c>
      <c r="Q19" s="30">
        <v>2</v>
      </c>
      <c r="R19" s="30"/>
      <c r="S19" s="31">
        <f>SUM(Q19,R19)</f>
        <v>2</v>
      </c>
      <c r="T19" s="6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x14ac:dyDescent="0.25">
      <c r="A20" s="19" t="s">
        <v>66</v>
      </c>
      <c r="B20" s="29" t="s">
        <v>24</v>
      </c>
      <c r="C20" s="15"/>
      <c r="D20" s="15"/>
      <c r="E20" s="15">
        <v>60</v>
      </c>
      <c r="F20" s="15">
        <v>17</v>
      </c>
      <c r="G20" s="15"/>
      <c r="H20" s="15"/>
      <c r="I20" s="15"/>
      <c r="J20" s="15"/>
      <c r="K20" s="15"/>
      <c r="L20" s="15"/>
      <c r="M20" s="24">
        <f t="shared" ref="M20:N27" si="7">SUM(E20,H20,J20)</f>
        <v>60</v>
      </c>
      <c r="N20" s="24">
        <f t="shared" si="7"/>
        <v>17</v>
      </c>
      <c r="O20" s="24"/>
      <c r="P20" s="17">
        <f t="shared" si="6"/>
        <v>77</v>
      </c>
      <c r="Q20" s="30">
        <v>7</v>
      </c>
      <c r="R20" s="30"/>
      <c r="S20" s="31">
        <f t="shared" ref="S20:S26" si="8">SUM(Q20,R20)</f>
        <v>7</v>
      </c>
      <c r="T20" s="5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x14ac:dyDescent="0.25">
      <c r="A21" s="19" t="s">
        <v>67</v>
      </c>
      <c r="B21" s="29" t="s">
        <v>25</v>
      </c>
      <c r="C21" s="15"/>
      <c r="D21" s="15"/>
      <c r="E21" s="15">
        <v>16</v>
      </c>
      <c r="F21" s="15"/>
      <c r="G21" s="15"/>
      <c r="H21" s="15"/>
      <c r="I21" s="15"/>
      <c r="J21" s="15"/>
      <c r="K21" s="15"/>
      <c r="L21" s="15"/>
      <c r="M21" s="24">
        <f t="shared" si="7"/>
        <v>16</v>
      </c>
      <c r="N21" s="24"/>
      <c r="O21" s="24"/>
      <c r="P21" s="17">
        <f t="shared" si="6"/>
        <v>16</v>
      </c>
      <c r="Q21" s="30">
        <v>1</v>
      </c>
      <c r="R21" s="30"/>
      <c r="S21" s="31">
        <f t="shared" si="8"/>
        <v>1</v>
      </c>
      <c r="T21" s="5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x14ac:dyDescent="0.25">
      <c r="A22" s="19" t="s">
        <v>68</v>
      </c>
      <c r="B22" s="29" t="s">
        <v>26</v>
      </c>
      <c r="C22" s="15"/>
      <c r="D22" s="15"/>
      <c r="E22" s="15">
        <v>55</v>
      </c>
      <c r="F22" s="15"/>
      <c r="G22" s="15"/>
      <c r="H22" s="15"/>
      <c r="I22" s="15"/>
      <c r="J22" s="15"/>
      <c r="K22" s="15"/>
      <c r="L22" s="15"/>
      <c r="M22" s="24">
        <f t="shared" si="7"/>
        <v>55</v>
      </c>
      <c r="N22" s="24"/>
      <c r="O22" s="24"/>
      <c r="P22" s="17">
        <f t="shared" si="6"/>
        <v>55</v>
      </c>
      <c r="Q22" s="30">
        <v>2</v>
      </c>
      <c r="R22" s="30"/>
      <c r="S22" s="31">
        <f t="shared" si="8"/>
        <v>2</v>
      </c>
      <c r="T22" s="5"/>
    </row>
    <row r="23" spans="1:32" x14ac:dyDescent="0.25">
      <c r="A23" s="19" t="s">
        <v>69</v>
      </c>
      <c r="B23" s="29" t="s">
        <v>27</v>
      </c>
      <c r="C23" s="15"/>
      <c r="D23" s="15"/>
      <c r="E23" s="15"/>
      <c r="F23" s="15"/>
      <c r="G23" s="15"/>
      <c r="H23" s="15">
        <v>120</v>
      </c>
      <c r="I23" s="15"/>
      <c r="J23" s="15"/>
      <c r="K23" s="15"/>
      <c r="L23" s="15"/>
      <c r="M23" s="24">
        <f t="shared" si="7"/>
        <v>120</v>
      </c>
      <c r="N23" s="24"/>
      <c r="O23" s="15"/>
      <c r="P23" s="17">
        <f t="shared" si="6"/>
        <v>120</v>
      </c>
      <c r="Q23" s="30">
        <v>6</v>
      </c>
      <c r="R23" s="30"/>
      <c r="S23" s="31">
        <f t="shared" si="8"/>
        <v>6</v>
      </c>
      <c r="T23" s="5"/>
    </row>
    <row r="24" spans="1:32" x14ac:dyDescent="0.25">
      <c r="A24" s="19" t="s">
        <v>70</v>
      </c>
      <c r="B24" s="34" t="s">
        <v>28</v>
      </c>
      <c r="C24" s="15"/>
      <c r="D24" s="15"/>
      <c r="E24" s="15">
        <v>55</v>
      </c>
      <c r="F24" s="15"/>
      <c r="G24" s="15"/>
      <c r="H24" s="15"/>
      <c r="I24" s="15"/>
      <c r="J24" s="15"/>
      <c r="K24" s="15"/>
      <c r="L24" s="15"/>
      <c r="M24" s="24">
        <f t="shared" si="7"/>
        <v>55</v>
      </c>
      <c r="N24" s="24"/>
      <c r="O24" s="24"/>
      <c r="P24" s="17">
        <f t="shared" si="6"/>
        <v>55</v>
      </c>
      <c r="Q24" s="30">
        <v>2</v>
      </c>
      <c r="R24" s="30">
        <v>1</v>
      </c>
      <c r="S24" s="31">
        <v>3</v>
      </c>
      <c r="T24" s="5"/>
    </row>
    <row r="25" spans="1:32" x14ac:dyDescent="0.25">
      <c r="A25" s="19" t="s">
        <v>70</v>
      </c>
      <c r="B25" s="34" t="s">
        <v>49</v>
      </c>
      <c r="C25" s="15"/>
      <c r="D25" s="15"/>
      <c r="E25" s="15">
        <v>14</v>
      </c>
      <c r="F25" s="15"/>
      <c r="G25" s="15"/>
      <c r="H25" s="15"/>
      <c r="I25" s="15"/>
      <c r="J25" s="15"/>
      <c r="K25" s="15"/>
      <c r="L25" s="15"/>
      <c r="M25" s="24">
        <f t="shared" si="7"/>
        <v>14</v>
      </c>
      <c r="N25" s="24"/>
      <c r="O25" s="24"/>
      <c r="P25" s="17">
        <f t="shared" si="6"/>
        <v>14</v>
      </c>
      <c r="Q25" s="30"/>
      <c r="R25" s="30"/>
      <c r="S25" s="31"/>
      <c r="T25" s="5"/>
    </row>
    <row r="26" spans="1:32" x14ac:dyDescent="0.25">
      <c r="A26" s="19" t="s">
        <v>71</v>
      </c>
      <c r="B26" s="29" t="s">
        <v>29</v>
      </c>
      <c r="C26" s="15"/>
      <c r="D26" s="15"/>
      <c r="E26" s="15">
        <v>85</v>
      </c>
      <c r="F26" s="15"/>
      <c r="G26" s="15"/>
      <c r="H26" s="15"/>
      <c r="I26" s="15"/>
      <c r="J26" s="15"/>
      <c r="K26" s="15"/>
      <c r="L26" s="15"/>
      <c r="M26" s="24">
        <f t="shared" si="7"/>
        <v>85</v>
      </c>
      <c r="N26" s="24"/>
      <c r="O26" s="24"/>
      <c r="P26" s="17">
        <f t="shared" si="6"/>
        <v>85</v>
      </c>
      <c r="Q26" s="30">
        <v>4</v>
      </c>
      <c r="R26" s="30"/>
      <c r="S26" s="31">
        <f t="shared" si="8"/>
        <v>4</v>
      </c>
      <c r="T26" s="5"/>
    </row>
    <row r="27" spans="1:32" x14ac:dyDescent="0.25">
      <c r="A27" s="19" t="s">
        <v>71</v>
      </c>
      <c r="B27" s="29" t="s">
        <v>50</v>
      </c>
      <c r="C27" s="15"/>
      <c r="D27" s="15"/>
      <c r="E27" s="15">
        <v>21</v>
      </c>
      <c r="F27" s="15"/>
      <c r="G27" s="15"/>
      <c r="H27" s="15"/>
      <c r="I27" s="15"/>
      <c r="J27" s="15"/>
      <c r="K27" s="15"/>
      <c r="L27" s="15"/>
      <c r="M27" s="24">
        <f t="shared" si="7"/>
        <v>21</v>
      </c>
      <c r="N27" s="24"/>
      <c r="O27" s="24"/>
      <c r="P27" s="17">
        <f t="shared" si="6"/>
        <v>21</v>
      </c>
      <c r="Q27" s="35"/>
      <c r="R27" s="35"/>
      <c r="S27" s="31"/>
      <c r="T27" s="5"/>
    </row>
    <row r="28" spans="1:32" ht="30.75" customHeight="1" x14ac:dyDescent="0.25">
      <c r="A28" s="13" t="s">
        <v>88</v>
      </c>
      <c r="B28" s="36" t="s">
        <v>30</v>
      </c>
      <c r="C28" s="15"/>
      <c r="D28" s="15"/>
      <c r="E28" s="16"/>
      <c r="F28" s="16"/>
      <c r="G28" s="16"/>
      <c r="H28" s="16"/>
      <c r="I28" s="16"/>
      <c r="J28" s="16"/>
      <c r="K28" s="16"/>
      <c r="L28" s="16"/>
      <c r="M28" s="17"/>
      <c r="N28" s="17"/>
      <c r="O28" s="17"/>
      <c r="P28" s="17"/>
      <c r="Q28" s="18"/>
      <c r="R28" s="18"/>
      <c r="S28" s="18"/>
      <c r="T28" s="5"/>
    </row>
    <row r="29" spans="1:32" x14ac:dyDescent="0.25">
      <c r="A29" s="37" t="s">
        <v>72</v>
      </c>
      <c r="B29" s="34" t="s">
        <v>31</v>
      </c>
      <c r="C29" s="15"/>
      <c r="D29" s="15"/>
      <c r="E29" s="15">
        <v>60</v>
      </c>
      <c r="F29" s="15">
        <v>38</v>
      </c>
      <c r="G29" s="15"/>
      <c r="H29" s="15"/>
      <c r="I29" s="15"/>
      <c r="J29" s="15"/>
      <c r="K29" s="15"/>
      <c r="L29" s="15"/>
      <c r="M29" s="24">
        <f>SUM(E29,H29,J29)</f>
        <v>60</v>
      </c>
      <c r="N29" s="24">
        <f>SUM(F29,I29,K29)</f>
        <v>38</v>
      </c>
      <c r="O29" s="24"/>
      <c r="P29" s="17">
        <f t="shared" ref="P29:P45" si="9">SUM(M29:O29)</f>
        <v>98</v>
      </c>
      <c r="Q29" s="30">
        <v>2</v>
      </c>
      <c r="R29" s="30"/>
      <c r="S29" s="31">
        <f>SUM(Q29:R29)</f>
        <v>2</v>
      </c>
      <c r="T29" s="5"/>
    </row>
    <row r="30" spans="1:32" x14ac:dyDescent="0.25">
      <c r="A30" s="37" t="s">
        <v>73</v>
      </c>
      <c r="B30" s="34" t="s">
        <v>32</v>
      </c>
      <c r="C30" s="15"/>
      <c r="D30" s="15"/>
      <c r="E30" s="15">
        <v>100</v>
      </c>
      <c r="F30" s="15">
        <v>10</v>
      </c>
      <c r="G30" s="15"/>
      <c r="H30" s="15"/>
      <c r="I30" s="15"/>
      <c r="J30" s="15">
        <v>7</v>
      </c>
      <c r="K30" s="15"/>
      <c r="L30" s="15"/>
      <c r="M30" s="24">
        <f t="shared" ref="M30:N33" si="10">SUM(E30,H30,J30)</f>
        <v>107</v>
      </c>
      <c r="N30" s="24">
        <f t="shared" si="10"/>
        <v>10</v>
      </c>
      <c r="O30" s="24"/>
      <c r="P30" s="17">
        <f t="shared" si="9"/>
        <v>117</v>
      </c>
      <c r="Q30" s="30">
        <v>11</v>
      </c>
      <c r="R30" s="30"/>
      <c r="S30" s="31">
        <f>SUM(Q30:R30)</f>
        <v>11</v>
      </c>
      <c r="T30" s="5"/>
    </row>
    <row r="31" spans="1:32" x14ac:dyDescent="0.25">
      <c r="A31" s="37" t="s">
        <v>74</v>
      </c>
      <c r="B31" s="34" t="s">
        <v>33</v>
      </c>
      <c r="C31" s="15"/>
      <c r="D31" s="15"/>
      <c r="E31" s="15">
        <v>110</v>
      </c>
      <c r="F31" s="15">
        <v>36</v>
      </c>
      <c r="G31" s="15"/>
      <c r="H31" s="15"/>
      <c r="I31" s="15"/>
      <c r="J31" s="15"/>
      <c r="K31" s="15"/>
      <c r="L31" s="15"/>
      <c r="M31" s="24">
        <f t="shared" si="10"/>
        <v>110</v>
      </c>
      <c r="N31" s="24">
        <f t="shared" si="10"/>
        <v>36</v>
      </c>
      <c r="O31" s="24"/>
      <c r="P31" s="17">
        <f t="shared" si="9"/>
        <v>146</v>
      </c>
      <c r="Q31" s="35">
        <v>9</v>
      </c>
      <c r="R31" s="35"/>
      <c r="S31" s="31">
        <f t="shared" ref="S31:S33" si="11">SUM(Q31:R31)</f>
        <v>9</v>
      </c>
      <c r="T31" s="5"/>
    </row>
    <row r="32" spans="1:32" x14ac:dyDescent="0.25">
      <c r="A32" s="37" t="s">
        <v>75</v>
      </c>
      <c r="B32" s="34" t="s">
        <v>34</v>
      </c>
      <c r="C32" s="15"/>
      <c r="D32" s="15"/>
      <c r="E32" s="15">
        <v>25</v>
      </c>
      <c r="F32" s="15"/>
      <c r="G32" s="15"/>
      <c r="H32" s="15"/>
      <c r="I32" s="15"/>
      <c r="J32" s="15">
        <v>5</v>
      </c>
      <c r="K32" s="15"/>
      <c r="L32" s="15"/>
      <c r="M32" s="24">
        <f t="shared" si="10"/>
        <v>30</v>
      </c>
      <c r="N32" s="24"/>
      <c r="O32" s="24"/>
      <c r="P32" s="17">
        <f t="shared" si="9"/>
        <v>30</v>
      </c>
      <c r="Q32" s="21">
        <v>5</v>
      </c>
      <c r="R32" s="35"/>
      <c r="S32" s="38">
        <v>5</v>
      </c>
      <c r="T32" s="5"/>
    </row>
    <row r="33" spans="1:20" x14ac:dyDescent="0.25">
      <c r="A33" s="37" t="s">
        <v>76</v>
      </c>
      <c r="B33" s="34" t="s">
        <v>35</v>
      </c>
      <c r="C33" s="15"/>
      <c r="D33" s="15"/>
      <c r="E33" s="15">
        <v>310</v>
      </c>
      <c r="F33" s="15">
        <v>140</v>
      </c>
      <c r="G33" s="15"/>
      <c r="H33" s="15"/>
      <c r="I33" s="15"/>
      <c r="J33" s="15"/>
      <c r="K33" s="15"/>
      <c r="L33" s="15"/>
      <c r="M33" s="24">
        <f t="shared" si="10"/>
        <v>310</v>
      </c>
      <c r="N33" s="24">
        <f t="shared" si="10"/>
        <v>140</v>
      </c>
      <c r="O33" s="24"/>
      <c r="P33" s="17">
        <f t="shared" si="9"/>
        <v>450</v>
      </c>
      <c r="Q33" s="21">
        <v>18</v>
      </c>
      <c r="R33" s="21">
        <v>1</v>
      </c>
      <c r="S33" s="31">
        <f t="shared" si="11"/>
        <v>19</v>
      </c>
      <c r="T33" s="5"/>
    </row>
    <row r="34" spans="1:20" x14ac:dyDescent="0.25">
      <c r="A34" s="13" t="s">
        <v>89</v>
      </c>
      <c r="B34" s="14" t="s">
        <v>36</v>
      </c>
      <c r="C34" s="15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8"/>
      <c r="R34" s="18"/>
      <c r="S34" s="18"/>
      <c r="T34" s="5"/>
    </row>
    <row r="35" spans="1:20" x14ac:dyDescent="0.25">
      <c r="A35" s="37" t="s">
        <v>77</v>
      </c>
      <c r="B35" s="34" t="s">
        <v>37</v>
      </c>
      <c r="C35" s="15"/>
      <c r="D35" s="15"/>
      <c r="E35" s="15">
        <v>27</v>
      </c>
      <c r="F35" s="15"/>
      <c r="G35" s="15"/>
      <c r="H35" s="15"/>
      <c r="I35" s="15"/>
      <c r="J35" s="15"/>
      <c r="K35" s="15"/>
      <c r="L35" s="15"/>
      <c r="M35" s="24">
        <f>SUM(E35,H35,J35)</f>
        <v>27</v>
      </c>
      <c r="N35" s="24"/>
      <c r="O35" s="24"/>
      <c r="P35" s="39">
        <f t="shared" si="9"/>
        <v>27</v>
      </c>
      <c r="Q35" s="21">
        <v>1</v>
      </c>
      <c r="R35" s="21"/>
      <c r="S35" s="31">
        <f>SUM(Q35:R35)</f>
        <v>1</v>
      </c>
      <c r="T35" s="5"/>
    </row>
    <row r="36" spans="1:20" ht="15" customHeight="1" x14ac:dyDescent="0.25">
      <c r="A36" s="37" t="s">
        <v>77</v>
      </c>
      <c r="B36" s="34" t="s">
        <v>51</v>
      </c>
      <c r="C36" s="15"/>
      <c r="D36" s="15"/>
      <c r="E36" s="15">
        <v>7</v>
      </c>
      <c r="F36" s="15"/>
      <c r="G36" s="15"/>
      <c r="H36" s="15"/>
      <c r="I36" s="15"/>
      <c r="J36" s="15"/>
      <c r="K36" s="15"/>
      <c r="L36" s="15"/>
      <c r="M36" s="24">
        <f>SUM(E36,H36,J36)</f>
        <v>7</v>
      </c>
      <c r="N36" s="24"/>
      <c r="O36" s="24"/>
      <c r="P36" s="39">
        <f t="shared" si="9"/>
        <v>7</v>
      </c>
      <c r="Q36" s="21"/>
      <c r="R36" s="21"/>
      <c r="S36" s="38"/>
      <c r="T36" s="5"/>
    </row>
    <row r="37" spans="1:20" ht="15" customHeight="1" x14ac:dyDescent="0.25">
      <c r="A37" s="37" t="s">
        <v>78</v>
      </c>
      <c r="B37" s="46" t="s">
        <v>38</v>
      </c>
      <c r="C37" s="15"/>
      <c r="D37" s="15"/>
      <c r="E37" s="15">
        <v>21</v>
      </c>
      <c r="F37" s="15"/>
      <c r="G37" s="15"/>
      <c r="H37" s="15"/>
      <c r="I37" s="15"/>
      <c r="J37" s="15"/>
      <c r="K37" s="15"/>
      <c r="L37" s="15"/>
      <c r="M37" s="24">
        <f t="shared" ref="M37:N41" si="12">SUM(E37,H37,J37)</f>
        <v>21</v>
      </c>
      <c r="N37" s="24"/>
      <c r="O37" s="24"/>
      <c r="P37" s="17">
        <f t="shared" si="9"/>
        <v>21</v>
      </c>
      <c r="Q37" s="21">
        <v>1</v>
      </c>
      <c r="R37" s="21"/>
      <c r="S37" s="31">
        <f t="shared" ref="S37" si="13">SUM(Q37:R37)</f>
        <v>1</v>
      </c>
      <c r="T37" s="5"/>
    </row>
    <row r="38" spans="1:20" ht="30" x14ac:dyDescent="0.25">
      <c r="A38" s="37" t="s">
        <v>78</v>
      </c>
      <c r="B38" s="40" t="s">
        <v>52</v>
      </c>
      <c r="C38" s="15"/>
      <c r="D38" s="15"/>
      <c r="E38" s="15">
        <v>6</v>
      </c>
      <c r="F38" s="15"/>
      <c r="G38" s="15"/>
      <c r="H38" s="15"/>
      <c r="I38" s="15"/>
      <c r="J38" s="15"/>
      <c r="K38" s="15"/>
      <c r="L38" s="15"/>
      <c r="M38" s="24">
        <f t="shared" si="12"/>
        <v>6</v>
      </c>
      <c r="N38" s="24"/>
      <c r="O38" s="24"/>
      <c r="P38" s="17">
        <f t="shared" si="9"/>
        <v>6</v>
      </c>
      <c r="Q38" s="21"/>
      <c r="R38" s="21"/>
      <c r="S38" s="31"/>
      <c r="T38" s="5"/>
    </row>
    <row r="39" spans="1:20" x14ac:dyDescent="0.25">
      <c r="A39" s="37" t="s">
        <v>79</v>
      </c>
      <c r="B39" s="34" t="s">
        <v>39</v>
      </c>
      <c r="C39" s="15"/>
      <c r="D39" s="15"/>
      <c r="E39" s="15">
        <v>126</v>
      </c>
      <c r="F39" s="15"/>
      <c r="G39" s="15"/>
      <c r="H39" s="15"/>
      <c r="I39" s="15"/>
      <c r="J39" s="15"/>
      <c r="K39" s="15"/>
      <c r="L39" s="15"/>
      <c r="M39" s="24">
        <f t="shared" si="12"/>
        <v>126</v>
      </c>
      <c r="N39" s="24"/>
      <c r="O39" s="24"/>
      <c r="P39" s="17">
        <f t="shared" si="9"/>
        <v>126</v>
      </c>
      <c r="Q39" s="21">
        <v>4</v>
      </c>
      <c r="R39" s="21">
        <v>1</v>
      </c>
      <c r="S39" s="39">
        <f t="shared" ref="S39" si="14">SUM(Q39:R39)</f>
        <v>5</v>
      </c>
      <c r="T39" s="5"/>
    </row>
    <row r="40" spans="1:20" ht="15" customHeight="1" x14ac:dyDescent="0.25">
      <c r="A40" s="37" t="s">
        <v>79</v>
      </c>
      <c r="B40" s="40" t="s">
        <v>53</v>
      </c>
      <c r="C40" s="15"/>
      <c r="D40" s="15"/>
      <c r="E40" s="15">
        <v>24</v>
      </c>
      <c r="F40" s="15"/>
      <c r="G40" s="15"/>
      <c r="H40" s="15"/>
      <c r="I40" s="15"/>
      <c r="J40" s="15"/>
      <c r="K40" s="15"/>
      <c r="L40" s="15"/>
      <c r="M40" s="24">
        <f t="shared" si="12"/>
        <v>24</v>
      </c>
      <c r="N40" s="24"/>
      <c r="O40" s="24"/>
      <c r="P40" s="17">
        <f t="shared" si="9"/>
        <v>24</v>
      </c>
      <c r="Q40" s="21"/>
      <c r="R40" s="21"/>
      <c r="S40" s="39"/>
      <c r="T40" s="5"/>
    </row>
    <row r="41" spans="1:20" x14ac:dyDescent="0.25">
      <c r="A41" s="37" t="s">
        <v>80</v>
      </c>
      <c r="B41" s="34" t="s">
        <v>40</v>
      </c>
      <c r="C41" s="15"/>
      <c r="D41" s="15"/>
      <c r="E41" s="15">
        <v>22</v>
      </c>
      <c r="F41" s="15">
        <v>14</v>
      </c>
      <c r="G41" s="15"/>
      <c r="H41" s="15"/>
      <c r="I41" s="15"/>
      <c r="J41" s="15"/>
      <c r="K41" s="15"/>
      <c r="L41" s="15"/>
      <c r="M41" s="24">
        <f t="shared" si="12"/>
        <v>22</v>
      </c>
      <c r="N41" s="24">
        <f t="shared" si="12"/>
        <v>14</v>
      </c>
      <c r="O41" s="24"/>
      <c r="P41" s="17">
        <f t="shared" si="9"/>
        <v>36</v>
      </c>
      <c r="Q41" s="21"/>
      <c r="R41" s="21"/>
      <c r="S41" s="39"/>
      <c r="T41" s="5"/>
    </row>
    <row r="42" spans="1:20" x14ac:dyDescent="0.25">
      <c r="A42" s="13" t="s">
        <v>90</v>
      </c>
      <c r="B42" s="41" t="s">
        <v>41</v>
      </c>
      <c r="C42" s="15"/>
      <c r="D42" s="15"/>
      <c r="E42" s="16"/>
      <c r="F42" s="15"/>
      <c r="G42" s="15"/>
      <c r="H42" s="15"/>
      <c r="I42" s="15"/>
      <c r="J42" s="15"/>
      <c r="K42" s="15"/>
      <c r="L42" s="15"/>
      <c r="M42" s="17"/>
      <c r="N42" s="17"/>
      <c r="O42" s="17"/>
      <c r="P42" s="17"/>
      <c r="Q42" s="18"/>
      <c r="R42" s="18"/>
      <c r="S42" s="18"/>
      <c r="T42" s="5"/>
    </row>
    <row r="43" spans="1:20" x14ac:dyDescent="0.25">
      <c r="A43" s="37" t="s">
        <v>81</v>
      </c>
      <c r="B43" s="42" t="s">
        <v>42</v>
      </c>
      <c r="C43" s="15"/>
      <c r="D43" s="15"/>
      <c r="E43" s="15">
        <v>20</v>
      </c>
      <c r="F43" s="15"/>
      <c r="G43" s="15"/>
      <c r="H43" s="15"/>
      <c r="I43" s="15"/>
      <c r="J43" s="15"/>
      <c r="K43" s="15"/>
      <c r="L43" s="15"/>
      <c r="M43" s="24">
        <f t="shared" ref="M43:M45" si="15">E43+H43+J43</f>
        <v>20</v>
      </c>
      <c r="N43" s="24"/>
      <c r="O43" s="24"/>
      <c r="P43" s="17">
        <f t="shared" si="9"/>
        <v>20</v>
      </c>
      <c r="Q43" s="21"/>
      <c r="R43" s="21"/>
      <c r="S43" s="39"/>
      <c r="T43" s="5"/>
    </row>
    <row r="44" spans="1:20" x14ac:dyDescent="0.25">
      <c r="A44" s="37" t="s">
        <v>82</v>
      </c>
      <c r="B44" s="42" t="s">
        <v>43</v>
      </c>
      <c r="C44" s="15"/>
      <c r="D44" s="15"/>
      <c r="E44" s="15">
        <v>23</v>
      </c>
      <c r="F44" s="15"/>
      <c r="G44" s="15"/>
      <c r="H44" s="15"/>
      <c r="I44" s="15"/>
      <c r="J44" s="15"/>
      <c r="K44" s="15"/>
      <c r="L44" s="15"/>
      <c r="M44" s="24">
        <f t="shared" si="15"/>
        <v>23</v>
      </c>
      <c r="N44" s="24"/>
      <c r="O44" s="24"/>
      <c r="P44" s="17">
        <f t="shared" si="9"/>
        <v>23</v>
      </c>
      <c r="Q44" s="21">
        <v>1</v>
      </c>
      <c r="R44" s="21"/>
      <c r="S44" s="39">
        <f t="shared" ref="S44" si="16">SUM(Q44:R44)</f>
        <v>1</v>
      </c>
      <c r="T44" s="5"/>
    </row>
    <row r="45" spans="1:20" x14ac:dyDescent="0.25">
      <c r="A45" s="37" t="s">
        <v>83</v>
      </c>
      <c r="B45" s="42" t="s">
        <v>44</v>
      </c>
      <c r="C45" s="15"/>
      <c r="D45" s="15"/>
      <c r="E45" s="15">
        <v>15</v>
      </c>
      <c r="F45" s="15"/>
      <c r="G45" s="15"/>
      <c r="H45" s="15"/>
      <c r="I45" s="15"/>
      <c r="J45" s="15"/>
      <c r="K45" s="15"/>
      <c r="L45" s="15"/>
      <c r="M45" s="24">
        <f t="shared" si="15"/>
        <v>15</v>
      </c>
      <c r="N45" s="24"/>
      <c r="O45" s="24"/>
      <c r="P45" s="17">
        <f t="shared" si="9"/>
        <v>15</v>
      </c>
      <c r="Q45" s="21"/>
      <c r="R45" s="21"/>
      <c r="S45" s="39"/>
      <c r="T45" s="5"/>
    </row>
    <row r="46" spans="1:20" x14ac:dyDescent="0.25">
      <c r="A46" s="13" t="s">
        <v>91</v>
      </c>
      <c r="B46" s="41" t="s">
        <v>45</v>
      </c>
      <c r="C46" s="15"/>
      <c r="D46" s="15"/>
      <c r="E46" s="16"/>
      <c r="F46" s="16"/>
      <c r="G46" s="16"/>
      <c r="H46" s="16"/>
      <c r="I46" s="16"/>
      <c r="J46" s="16"/>
      <c r="K46" s="16"/>
      <c r="L46" s="16"/>
      <c r="M46" s="16"/>
      <c r="N46" s="17"/>
      <c r="O46" s="17"/>
      <c r="P46" s="17"/>
      <c r="Q46" s="39"/>
      <c r="R46" s="39"/>
      <c r="S46" s="39"/>
      <c r="T46" s="5"/>
    </row>
    <row r="47" spans="1:20" x14ac:dyDescent="0.25">
      <c r="A47" s="37" t="s">
        <v>84</v>
      </c>
      <c r="B47" s="42" t="s">
        <v>46</v>
      </c>
      <c r="C47" s="15"/>
      <c r="D47" s="15"/>
      <c r="E47" s="15">
        <v>31</v>
      </c>
      <c r="F47" s="15">
        <v>5</v>
      </c>
      <c r="G47" s="15"/>
      <c r="H47" s="15"/>
      <c r="I47" s="15"/>
      <c r="J47" s="15"/>
      <c r="K47" s="15"/>
      <c r="L47" s="15"/>
      <c r="M47" s="24">
        <f t="shared" ref="M47:N47" si="17">E47+H47+J47</f>
        <v>31</v>
      </c>
      <c r="N47" s="24">
        <f t="shared" si="17"/>
        <v>5</v>
      </c>
      <c r="O47" s="24"/>
      <c r="P47" s="17">
        <f t="shared" ref="P47" si="18">SUM(M47:O47)</f>
        <v>36</v>
      </c>
      <c r="Q47" s="21"/>
      <c r="R47" s="21"/>
      <c r="S47" s="39"/>
      <c r="T47" s="5"/>
    </row>
    <row r="48" spans="1:20" x14ac:dyDescent="0.25">
      <c r="A48" s="43"/>
      <c r="B48" s="44" t="s">
        <v>4</v>
      </c>
      <c r="C48" s="17"/>
      <c r="D48" s="17"/>
      <c r="E48" s="17">
        <f>SUM(E9:E47)</f>
        <v>2764</v>
      </c>
      <c r="F48" s="17">
        <f>SUM(F9:F47)</f>
        <v>385</v>
      </c>
      <c r="G48" s="17"/>
      <c r="H48" s="17">
        <f t="shared" ref="H48:P48" si="19">SUM(H9:H47)</f>
        <v>128</v>
      </c>
      <c r="I48" s="17"/>
      <c r="J48" s="17">
        <f t="shared" si="19"/>
        <v>67</v>
      </c>
      <c r="K48" s="17"/>
      <c r="L48" s="17"/>
      <c r="M48" s="17">
        <f t="shared" si="19"/>
        <v>2959</v>
      </c>
      <c r="N48" s="17">
        <f t="shared" si="19"/>
        <v>385</v>
      </c>
      <c r="O48" s="17"/>
      <c r="P48" s="17">
        <f t="shared" si="19"/>
        <v>3344</v>
      </c>
      <c r="Q48" s="17">
        <f t="shared" ref="Q48" si="20">SUM(Q9:Q47)</f>
        <v>125</v>
      </c>
      <c r="R48" s="17">
        <f t="shared" ref="R48" si="21">SUM(R9:R47)</f>
        <v>17</v>
      </c>
      <c r="S48" s="17">
        <f>SUM(S9:S47)</f>
        <v>142</v>
      </c>
      <c r="T48" s="5"/>
    </row>
    <row r="49" spans="1:19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</row>
    <row r="50" spans="1:19" x14ac:dyDescent="0.25">
      <c r="A50" s="45"/>
      <c r="B50" s="45" t="s">
        <v>57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</row>
    <row r="51" spans="1:19" x14ac:dyDescent="0.25">
      <c r="A51" s="45"/>
      <c r="B51" s="45" t="s">
        <v>55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</row>
    <row r="52" spans="1:19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</row>
  </sheetData>
  <mergeCells count="11"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2026-04-02T07:21:09Z</cp:lastPrinted>
  <dcterms:created xsi:type="dcterms:W3CDTF">2012-02-22T09:38:30Z</dcterms:created>
  <dcterms:modified xsi:type="dcterms:W3CDTF">2026-04-17T13:13:54Z</dcterms:modified>
</cp:coreProperties>
</file>